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C39" i="20"/>
  <c r="C38"/>
  <c r="C37"/>
  <c r="D37" s="1"/>
  <c r="G37" s="1"/>
  <c r="C36"/>
  <c r="C36" i="17"/>
  <c r="D36" s="1"/>
  <c r="G36" s="1"/>
  <c r="C35"/>
  <c r="C34"/>
  <c r="D34" s="1"/>
  <c r="G34" s="1"/>
  <c r="C34" i="19"/>
  <c r="C33"/>
  <c r="D33" s="1"/>
  <c r="G33" s="1"/>
  <c r="C33" i="17"/>
  <c r="D33" s="1"/>
  <c r="G33" s="1"/>
  <c r="C35" i="20"/>
  <c r="C34"/>
  <c r="J26"/>
  <c r="J19" i="19"/>
  <c r="J18" i="20"/>
  <c r="D39"/>
  <c r="G39" s="1"/>
  <c r="D38"/>
  <c r="G38" s="1"/>
  <c r="D36"/>
  <c r="G36" s="1"/>
  <c r="J19" i="17"/>
  <c r="D35"/>
  <c r="G35" s="1"/>
  <c r="C18" i="19"/>
  <c r="D18" s="1"/>
  <c r="G18" s="1"/>
  <c r="C19"/>
  <c r="C20"/>
  <c r="D20" s="1"/>
  <c r="G20" s="1"/>
  <c r="C21"/>
  <c r="C22"/>
  <c r="D22" s="1"/>
  <c r="G22" s="1"/>
  <c r="C23"/>
  <c r="D23" s="1"/>
  <c r="C24"/>
  <c r="D24" s="1"/>
  <c r="G24" s="1"/>
  <c r="C25"/>
  <c r="D25" s="1"/>
  <c r="G25" s="1"/>
  <c r="C26"/>
  <c r="D26" s="1"/>
  <c r="G26" s="1"/>
  <c r="C27"/>
  <c r="D27" s="1"/>
  <c r="G27" s="1"/>
  <c r="C28"/>
  <c r="C29"/>
  <c r="C30"/>
  <c r="D30" s="1"/>
  <c r="G30" s="1"/>
  <c r="C31"/>
  <c r="D31"/>
  <c r="G31" s="1"/>
  <c r="C32"/>
  <c r="C17"/>
  <c r="D17" s="1"/>
  <c r="G17" s="1"/>
  <c r="C18" i="17"/>
  <c r="D18" s="1"/>
  <c r="C19"/>
  <c r="C20"/>
  <c r="D20" s="1"/>
  <c r="G20" s="1"/>
  <c r="C21"/>
  <c r="C22"/>
  <c r="D22" s="1"/>
  <c r="G22" s="1"/>
  <c r="C23"/>
  <c r="C24"/>
  <c r="D24" s="1"/>
  <c r="G24" s="1"/>
  <c r="C25"/>
  <c r="C26"/>
  <c r="D26" s="1"/>
  <c r="G26" s="1"/>
  <c r="C27"/>
  <c r="C28"/>
  <c r="D28" s="1"/>
  <c r="G28" s="1"/>
  <c r="C29"/>
  <c r="C30"/>
  <c r="D30" s="1"/>
  <c r="G30" s="1"/>
  <c r="C31"/>
  <c r="C32"/>
  <c r="D32" s="1"/>
  <c r="G32" s="1"/>
  <c r="C17"/>
  <c r="C17" i="20"/>
  <c r="D17" s="1"/>
  <c r="G17" s="1"/>
  <c r="C18"/>
  <c r="C19"/>
  <c r="D19" s="1"/>
  <c r="G19" s="1"/>
  <c r="C20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C31"/>
  <c r="D31" s="1"/>
  <c r="G31" s="1"/>
  <c r="C32"/>
  <c r="C33"/>
  <c r="D33" s="1"/>
  <c r="G33" s="1"/>
  <c r="D35"/>
  <c r="G35"/>
  <c r="C16"/>
  <c r="D16" s="1"/>
  <c r="G16" s="1"/>
  <c r="D34"/>
  <c r="G34" s="1"/>
  <c r="D34" i="19"/>
  <c r="G34" s="1"/>
  <c r="J27" i="17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D31"/>
  <c r="G31"/>
  <c r="D32" i="19"/>
  <c r="G32" s="1"/>
  <c r="D29" i="17"/>
  <c r="G29" s="1"/>
  <c r="D27"/>
  <c r="G27"/>
  <c r="D25"/>
  <c r="G25" s="1"/>
  <c r="D23"/>
  <c r="G23" s="1"/>
  <c r="D32" i="20"/>
  <c r="G32" s="1"/>
  <c r="D30"/>
  <c r="G30" s="1"/>
  <c r="I17" i="2"/>
  <c r="D21" i="17"/>
  <c r="G21" s="1"/>
  <c r="D19"/>
  <c r="G19" s="1"/>
  <c r="D17"/>
  <c r="G17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J20"/>
  <c r="J21" s="1"/>
  <c r="J30" s="1"/>
  <c r="B11" i="2" s="1"/>
  <c r="F13"/>
  <c r="H22" s="1"/>
  <c r="J26" i="19"/>
  <c r="D16" i="17"/>
  <c r="D15" i="20"/>
  <c r="G15" s="1"/>
  <c r="D18"/>
  <c r="G18" s="1"/>
  <c r="D20"/>
  <c r="G20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D16" i="19"/>
  <c r="G16"/>
  <c r="D19"/>
  <c r="G19" s="1"/>
  <c r="D21"/>
  <c r="G21" s="1"/>
  <c r="D28"/>
  <c r="G28" s="1"/>
  <c r="D29"/>
  <c r="G29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J28" i="20"/>
  <c r="J19"/>
  <c r="J20" s="1"/>
  <c r="J29" s="1"/>
  <c r="B13" i="2" s="1"/>
  <c r="J28" i="19"/>
  <c r="J20"/>
  <c r="J21" s="1"/>
  <c r="J29" s="1"/>
  <c r="J29" i="17"/>
  <c r="F11" i="2"/>
  <c r="H20"/>
  <c r="F12"/>
  <c r="H21" s="1"/>
  <c r="C13"/>
  <c r="C12"/>
  <c r="C11"/>
  <c r="G16" i="17"/>
  <c r="J30" i="20" l="1"/>
  <c r="D13" i="2" s="1"/>
  <c r="J30" i="19"/>
  <c r="D12" i="2" s="1"/>
  <c r="J31" i="17"/>
  <c r="D11" i="2" s="1"/>
  <c r="G23" i="19"/>
  <c r="F12"/>
  <c r="G12" i="2" s="1"/>
  <c r="I21" s="1"/>
  <c r="F12" i="17"/>
  <c r="G11" i="2" s="1"/>
  <c r="I20" s="1"/>
  <c r="G18" i="17"/>
  <c r="B12" i="2"/>
  <c r="J31" i="19"/>
  <c r="E12" i="2" s="1"/>
  <c r="F11" i="20"/>
  <c r="G13" i="2" s="1"/>
  <c r="I22" s="1"/>
  <c r="J31" i="20" l="1"/>
  <c r="E13" i="2" s="1"/>
  <c r="J32" i="17"/>
  <c r="E11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<sst xmlns="http://schemas.openxmlformats.org/spreadsheetml/2006/main" count="104" uniqueCount="53">
  <si>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</si>
  <si>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</si>
  <si>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</si>
  <si>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</si>
  <si>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</si>
  <si>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</si>
  <si>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</si>
  <si>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</si>
  <si>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</si>
  <si>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</si>
  <si>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</si>
  <si>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</si>
  <si>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</si>
  <si>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</si>
  <si>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</si>
  <si>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</si>
  <si>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</si>
  <si>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</si>
  <si>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</si>
  <si>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</si>
  <si>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</si>
  <si>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</si>
  <si>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</si>
  <si>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</si>
  <si>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</si>
  <si>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</si>
  <si>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</si>
  <si>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</si>
  <si>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</si>
  <si>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</si>
  <si>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</si>
  <si>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</si>
  <si>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</si>
  <si>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</si>
  <si>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</si>
  <si>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</si>
  <si>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</si>
  <si>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</si>
  <si>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</si>
  <si>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</si>
  <si>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</si>
  <si>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</si>
  <si>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</si>
  <si>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</si>
  <si>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</si>
  <si>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</si>
  <si>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</si>
  <si>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</si>
  <si>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</si>
  <si>
    <r>
      <t>Esfuerzo Cortante
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</si>
  <si>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Normal
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</si>
  <si>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Seca 
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</si>
  <si>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Humeda 
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</si>
</sst>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2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0.54071677630396475</c:v>
                </c:pt>
                <c:pt idx="2">
                  <c:v>0.87669354091372431</c:v>
                </c:pt>
                <c:pt idx="3">
                  <c:v>1.1533802882394086</c:v>
                </c:pt>
                <c:pt idx="4">
                  <c:v>1.4695937137544761</c:v>
                </c:pt>
                <c:pt idx="5">
                  <c:v>1.6079370874173182</c:v>
                </c:pt>
                <c:pt idx="6">
                  <c:v>1.6771087742487394</c:v>
                </c:pt>
                <c:pt idx="7">
                  <c:v>1.7265171219854689</c:v>
                </c:pt>
                <c:pt idx="8">
                  <c:v>1.736398791532815</c:v>
                </c:pt>
                <c:pt idx="9">
                  <c:v>1.7067537828907768</c:v>
                </c:pt>
                <c:pt idx="10">
                  <c:v>1.6672271047013936</c:v>
                </c:pt>
                <c:pt idx="11">
                  <c:v>1.6375820960593559</c:v>
                </c:pt>
                <c:pt idx="12">
                  <c:v>1.6178187569646645</c:v>
                </c:pt>
                <c:pt idx="13">
                  <c:v>1.5881737483226268</c:v>
                </c:pt>
                <c:pt idx="14">
                  <c:v>1.568410409227935</c:v>
                </c:pt>
                <c:pt idx="15">
                  <c:v>1.5585287396805894</c:v>
                </c:pt>
                <c:pt idx="16">
                  <c:v>1.5190020614912056</c:v>
                </c:pt>
                <c:pt idx="17">
                  <c:v>1.4992387223965138</c:v>
                </c:pt>
              </c:numCache>
            </c:numRef>
          </c:yVal>
          <c:smooth val="1"/>
        </c:ser>
        <c:axId val="102748544"/>
        <c:axId val="102751232"/>
      </c:scatterChart>
      <c:valAx>
        <c:axId val="10274854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5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2751232"/>
        <c:crosses val="autoZero"/>
        <c:crossBetween val="midCat"/>
        <c:majorUnit val="1"/>
      </c:valAx>
      <c:valAx>
        <c:axId val="1027512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4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2748544"/>
        <c:crossesAt val="0"/>
        <c:crossBetween val="midCat"/>
        <c:majorUnit val="0.1"/>
        <c:minorUnit val="2.5346976472419607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165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Punto2!$E$16:$E$34</c:f>
              <c:numCache>
                <c:formatCode>0.0</c:formatCode>
                <c:ptCount val="19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</c:numCache>
            </c:numRef>
          </c:xVal>
          <c:yVal>
            <c:numRef>
              <c:f>Punto2!$D$16:$D$34</c:f>
              <c:numCache>
                <c:formatCode>0.000</c:formatCode>
                <c:ptCount val="19"/>
                <c:pt idx="0">
                  <c:v>0</c:v>
                </c:pt>
                <c:pt idx="1">
                  <c:v>0.71858682815619035</c:v>
                </c:pt>
                <c:pt idx="2">
                  <c:v>1.1138536100500249</c:v>
                </c:pt>
                <c:pt idx="3">
                  <c:v>1.7956888088168896</c:v>
                </c:pt>
                <c:pt idx="4">
                  <c:v>2.1810739211633785</c:v>
                </c:pt>
                <c:pt idx="5">
                  <c:v>2.2304822689001078</c:v>
                </c:pt>
                <c:pt idx="6">
                  <c:v>2.2996539557315292</c:v>
                </c:pt>
                <c:pt idx="7">
                  <c:v>2.3194172948262208</c:v>
                </c:pt>
                <c:pt idx="8">
                  <c:v>2.3292989643735664</c:v>
                </c:pt>
                <c:pt idx="9">
                  <c:v>2.1316655734266496</c:v>
                </c:pt>
                <c:pt idx="10">
                  <c:v>1.9241505129323861</c:v>
                </c:pt>
                <c:pt idx="11">
                  <c:v>1.6474637656067017</c:v>
                </c:pt>
                <c:pt idx="12">
                  <c:v>1.4695937137544761</c:v>
                </c:pt>
                <c:pt idx="13">
                  <c:v>1.4399487051124387</c:v>
                </c:pt>
                <c:pt idx="14">
                  <c:v>1.3707770182810175</c:v>
                </c:pt>
                <c:pt idx="15">
                  <c:v>1.331250340091634</c:v>
                </c:pt>
                <c:pt idx="16">
                  <c:v>1.2719603228075591</c:v>
                </c:pt>
                <c:pt idx="17">
                  <c:v>1.2620786532602131</c:v>
                </c:pt>
                <c:pt idx="18" formatCode="0.0000">
                  <c:v>1.2423153141655214</c:v>
                </c:pt>
              </c:numCache>
            </c:numRef>
          </c:yVal>
          <c:smooth val="1"/>
        </c:ser>
        <c:axId val="103136640"/>
        <c:axId val="103446400"/>
      </c:scatterChart>
      <c:valAx>
        <c:axId val="1031366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24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3446400"/>
        <c:crosses val="autoZero"/>
        <c:crossBetween val="midCat"/>
        <c:majorUnit val="1"/>
        <c:minorUnit val="1"/>
      </c:valAx>
      <c:valAx>
        <c:axId val="1034464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414E-2"/>
              <c:y val="0.303887509556801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31366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78" r="0.75000000000000178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8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Punto3!$E$15:$E$39</c:f>
              <c:numCache>
                <c:formatCode>0.0</c:formatCode>
                <c:ptCount val="25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Punto3!$D$15:$D$39</c:f>
              <c:numCache>
                <c:formatCode>0.000</c:formatCode>
                <c:ptCount val="25"/>
                <c:pt idx="0">
                  <c:v>0</c:v>
                </c:pt>
                <c:pt idx="1">
                  <c:v>0.44190008083050619</c:v>
                </c:pt>
                <c:pt idx="2">
                  <c:v>0.97551023638718293</c:v>
                </c:pt>
                <c:pt idx="3">
                  <c:v>1.410303696470401</c:v>
                </c:pt>
                <c:pt idx="4">
                  <c:v>1.8253338174589275</c:v>
                </c:pt>
                <c:pt idx="5">
                  <c:v>2.0624938865952278</c:v>
                </c:pt>
                <c:pt idx="6">
                  <c:v>2.2304822689001078</c:v>
                </c:pt>
                <c:pt idx="7">
                  <c:v>2.4478789989417171</c:v>
                </c:pt>
                <c:pt idx="8">
                  <c:v>2.5565773639625213</c:v>
                </c:pt>
                <c:pt idx="9">
                  <c:v>2.576340703057213</c:v>
                </c:pt>
                <c:pt idx="10">
                  <c:v>2.586222372604559</c:v>
                </c:pt>
                <c:pt idx="11">
                  <c:v>2.4182339902996794</c:v>
                </c:pt>
                <c:pt idx="12">
                  <c:v>2.1415472429739948</c:v>
                </c:pt>
                <c:pt idx="13">
                  <c:v>1.8945055042903485</c:v>
                </c:pt>
                <c:pt idx="14">
                  <c:v>1.6079370874173182</c:v>
                </c:pt>
                <c:pt idx="15" formatCode="0.0000">
                  <c:v>1.5288837310385517</c:v>
                </c:pt>
                <c:pt idx="16" formatCode="0.0000">
                  <c:v>1.3905403573757091</c:v>
                </c:pt>
                <c:pt idx="17" formatCode="0.0000">
                  <c:v>1.3016053314495963</c:v>
                </c:pt>
                <c:pt idx="18" formatCode="0.0000">
                  <c:v>1.252196983712867</c:v>
                </c:pt>
                <c:pt idx="19" formatCode="0.0000">
                  <c:v>1.2027886359761379</c:v>
                </c:pt>
                <c:pt idx="20" formatCode="0.0000">
                  <c:v>1.1731436273341005</c:v>
                </c:pt>
                <c:pt idx="21" formatCode="0.0000">
                  <c:v>1.1533802882394086</c:v>
                </c:pt>
                <c:pt idx="22" formatCode="0.0000">
                  <c:v>1.1434986186920624</c:v>
                </c:pt>
                <c:pt idx="23" formatCode="0.0000">
                  <c:v>1.1336169491447168</c:v>
                </c:pt>
                <c:pt idx="24" formatCode="0.0000">
                  <c:v>1.1336169491447168</c:v>
                </c:pt>
              </c:numCache>
            </c:numRef>
          </c:yVal>
          <c:smooth val="1"/>
        </c:ser>
        <c:axId val="103091200"/>
        <c:axId val="103530496"/>
      </c:scatterChart>
      <c:valAx>
        <c:axId val="1030912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412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3530496"/>
        <c:crosses val="autoZero"/>
        <c:crossBetween val="midCat"/>
        <c:majorUnit val="1"/>
        <c:minorUnit val="1"/>
      </c:valAx>
      <c:valAx>
        <c:axId val="1035304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9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309120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78" r="0.75000000000000178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6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/>
                  </a:pPr>
                  <a:endParaRPr lang="es-CO"/>
                </a:p>
              </c:tx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/>
                  </a:pPr>
                  <a:endParaRPr lang="es-CO"/>
                </a:p>
              </c:tx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1.6080000000000001</c:v>
                </c:pt>
                <c:pt idx="1">
                  <c:v>1.736398791532815</c:v>
                </c:pt>
                <c:pt idx="2">
                  <c:v>2.3292989643735664</c:v>
                </c:pt>
                <c:pt idx="3">
                  <c:v>2.586222372604559</c:v>
                </c:pt>
              </c:numCache>
            </c:numRef>
          </c:yVal>
        </c:ser>
        <c:axId val="103608320"/>
        <c:axId val="103610240"/>
      </c:scatterChart>
      <c:valAx>
        <c:axId val="10360832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23"/>
              <c:y val="0.891472965879263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3610240"/>
        <c:crosses val="autoZero"/>
        <c:crossBetween val="midCat"/>
      </c:valAx>
      <c:valAx>
        <c:axId val="103610240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76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360832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78" r="0.75000000000000178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39</xdr:row>
      <xdr:rowOff>152400</xdr:rowOff>
    </xdr:from>
    <xdr:to>
      <xdr:col>6</xdr:col>
      <xdr:colOff>438150</xdr:colOff>
      <xdr:row>57</xdr:row>
      <xdr:rowOff>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37</xdr:row>
      <xdr:rowOff>104775</xdr:rowOff>
    </xdr:from>
    <xdr:to>
      <xdr:col>6</xdr:col>
      <xdr:colOff>495300</xdr:colOff>
      <xdr:row>57</xdr:row>
      <xdr:rowOff>38100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43</xdr:row>
      <xdr:rowOff>0</xdr:rowOff>
    </xdr:from>
    <xdr:to>
      <xdr:col>6</xdr:col>
      <xdr:colOff>571500</xdr:colOff>
      <xdr:row>62</xdr:row>
      <xdr:rowOff>114300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65"/>
  <sheetViews>
    <sheetView topLeftCell="A19" zoomScaleNormal="110" workbookViewId="0">
      <selection activeCell="G40" sqref="G40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2.140625" customWidth="1"/>
    <col min="9" max="9" width="20" customWidth="1"/>
    <col min="10" max="10" width="6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(MAX(D16:D36))</f>
        <v>1.736398791532815</v>
      </c>
      <c r="G12" s="23" t="s">
        <v>8</v>
      </c>
    </row>
    <row r="14" spans="1:10">
      <c r="A14" s="70" t="s">
        <v>30</v>
      </c>
      <c r="B14" s="70" t="s">
        <v>31</v>
      </c>
      <c r="C14" s="70" t="s">
        <v>32</v>
      </c>
      <c r="D14" s="71" t="s">
        <v>34</v>
      </c>
      <c r="E14" s="70" t="s">
        <v>33</v>
      </c>
      <c r="F14" s="72" t="s">
        <v>35</v>
      </c>
      <c r="G14" s="69" t="s">
        <v>7</v>
      </c>
      <c r="I14" s="68" t="s">
        <v>42</v>
      </c>
      <c r="J14" s="68"/>
    </row>
    <row r="15" spans="1:10">
      <c r="A15" s="70"/>
      <c r="B15" s="70"/>
      <c r="C15" s="70"/>
      <c r="D15" s="71"/>
      <c r="E15" s="70"/>
      <c r="F15" s="72"/>
      <c r="G15" s="69"/>
      <c r="I15" s="23" t="s">
        <v>10</v>
      </c>
      <c r="J15" s="36">
        <v>40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11.3</v>
      </c>
    </row>
    <row r="17" spans="1:18">
      <c r="A17" s="29">
        <v>0.5</v>
      </c>
      <c r="B17" s="32">
        <v>44</v>
      </c>
      <c r="C17" s="33">
        <f>(0.00299639*B17+0.03211882)/9.81*1000</f>
        <v>16.713555555555551</v>
      </c>
      <c r="D17" s="33">
        <f t="shared" si="0"/>
        <v>0.54071677630396475</v>
      </c>
      <c r="E17" s="29">
        <v>0.5</v>
      </c>
      <c r="F17" s="35">
        <v>-8</v>
      </c>
      <c r="G17" s="34">
        <f t="shared" si="1"/>
        <v>1.0814335526079295</v>
      </c>
      <c r="I17" s="23" t="s">
        <v>11</v>
      </c>
      <c r="J17" s="23">
        <v>68.400000000000006</v>
      </c>
    </row>
    <row r="18" spans="1:18">
      <c r="A18" s="29">
        <f t="shared" ref="A18:A36" si="2">A17+0.5</f>
        <v>1</v>
      </c>
      <c r="B18" s="32">
        <v>78</v>
      </c>
      <c r="C18" s="33">
        <f t="shared" ref="C18:C36" si="3">(0.00299639*B18+0.03211882)/9.81*1000</f>
        <v>27.098597349643217</v>
      </c>
      <c r="D18" s="33">
        <f t="shared" si="0"/>
        <v>0.87669354091372431</v>
      </c>
      <c r="E18" s="29">
        <f t="shared" ref="E18:E25" si="4">E17+0.5</f>
        <v>1</v>
      </c>
      <c r="F18" s="35">
        <v>-30</v>
      </c>
      <c r="G18" s="34">
        <f t="shared" si="1"/>
        <v>1.7533870818274486</v>
      </c>
      <c r="I18" s="23" t="s">
        <v>12</v>
      </c>
      <c r="J18" s="37">
        <v>62.04</v>
      </c>
    </row>
    <row r="19" spans="1:18">
      <c r="A19" s="29">
        <f t="shared" si="2"/>
        <v>1.5</v>
      </c>
      <c r="B19" s="32">
        <v>106</v>
      </c>
      <c r="C19" s="33">
        <f t="shared" si="3"/>
        <v>35.65098470948012</v>
      </c>
      <c r="D19" s="33">
        <f t="shared" si="0"/>
        <v>1.1533802882394086</v>
      </c>
      <c r="E19" s="29">
        <f t="shared" si="4"/>
        <v>1.5</v>
      </c>
      <c r="F19" s="35">
        <v>-14</v>
      </c>
      <c r="G19" s="34">
        <f t="shared" si="1"/>
        <v>2.3067605764788173</v>
      </c>
      <c r="I19" s="23" t="s">
        <v>13</v>
      </c>
      <c r="J19" s="38">
        <f>J17-J18</f>
        <v>6.3600000000000065</v>
      </c>
    </row>
    <row r="20" spans="1:18">
      <c r="A20" s="29">
        <f t="shared" si="2"/>
        <v>2</v>
      </c>
      <c r="B20" s="32">
        <v>138</v>
      </c>
      <c r="C20" s="33">
        <f t="shared" si="3"/>
        <v>45.425141692150859</v>
      </c>
      <c r="D20" s="33">
        <f t="shared" si="0"/>
        <v>1.4695937137544761</v>
      </c>
      <c r="E20" s="29">
        <f t="shared" si="4"/>
        <v>2</v>
      </c>
      <c r="F20" s="35">
        <v>6</v>
      </c>
      <c r="G20" s="34">
        <f t="shared" si="1"/>
        <v>2.9391874275089522</v>
      </c>
      <c r="I20" s="39" t="s">
        <v>14</v>
      </c>
      <c r="J20" s="40">
        <f>J18-J16</f>
        <v>50.739999999999995</v>
      </c>
    </row>
    <row r="21" spans="1:18">
      <c r="A21" s="29">
        <f t="shared" si="2"/>
        <v>2.5</v>
      </c>
      <c r="B21" s="32">
        <v>152</v>
      </c>
      <c r="C21" s="33">
        <f t="shared" si="3"/>
        <v>49.701335372069309</v>
      </c>
      <c r="D21" s="33">
        <f t="shared" si="0"/>
        <v>1.6079370874173182</v>
      </c>
      <c r="E21" s="29">
        <f t="shared" si="4"/>
        <v>2.5</v>
      </c>
      <c r="F21" s="35">
        <v>46</v>
      </c>
      <c r="G21" s="34">
        <f t="shared" si="1"/>
        <v>3.2158741748346364</v>
      </c>
      <c r="I21" s="39" t="s">
        <v>15</v>
      </c>
      <c r="J21" s="38">
        <f>(J19/J20)*100</f>
        <v>12.534489554592051</v>
      </c>
    </row>
    <row r="22" spans="1:18">
      <c r="A22" s="29">
        <f t="shared" si="2"/>
        <v>3</v>
      </c>
      <c r="B22" s="32">
        <v>159</v>
      </c>
      <c r="C22" s="33">
        <f t="shared" si="3"/>
        <v>51.839432212028534</v>
      </c>
      <c r="D22" s="33">
        <f t="shared" si="0"/>
        <v>1.6771087742487394</v>
      </c>
      <c r="E22" s="29">
        <f t="shared" si="4"/>
        <v>3</v>
      </c>
      <c r="F22" s="35">
        <v>90</v>
      </c>
      <c r="G22" s="34">
        <f t="shared" si="1"/>
        <v>3.3542175484974788</v>
      </c>
      <c r="K22" s="18"/>
      <c r="L22" s="18"/>
    </row>
    <row r="23" spans="1:18">
      <c r="A23" s="29">
        <f t="shared" si="2"/>
        <v>3.5</v>
      </c>
      <c r="B23" s="32">
        <v>164</v>
      </c>
      <c r="C23" s="33">
        <f t="shared" si="3"/>
        <v>53.366644240570842</v>
      </c>
      <c r="D23" s="33">
        <f t="shared" si="0"/>
        <v>1.7265171219854689</v>
      </c>
      <c r="E23" s="29">
        <f t="shared" si="4"/>
        <v>3.5</v>
      </c>
      <c r="F23" s="35">
        <v>180</v>
      </c>
      <c r="G23" s="34">
        <f t="shared" si="1"/>
        <v>3.4530342439709378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165</v>
      </c>
      <c r="C24" s="33">
        <f t="shared" si="3"/>
        <v>53.672086646279311</v>
      </c>
      <c r="D24" s="33">
        <f t="shared" si="0"/>
        <v>1.736398791532815</v>
      </c>
      <c r="E24" s="29">
        <f t="shared" si="4"/>
        <v>4</v>
      </c>
      <c r="F24" s="35">
        <v>270</v>
      </c>
      <c r="G24" s="34">
        <f t="shared" si="1"/>
        <v>3.4727975830656299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162</v>
      </c>
      <c r="C25" s="33">
        <f t="shared" si="3"/>
        <v>52.755759429153912</v>
      </c>
      <c r="D25" s="33">
        <f t="shared" si="0"/>
        <v>1.7067537828907768</v>
      </c>
      <c r="E25" s="29">
        <f t="shared" si="4"/>
        <v>4.5</v>
      </c>
      <c r="F25" s="35">
        <v>400</v>
      </c>
      <c r="G25" s="34">
        <f t="shared" si="1"/>
        <v>3.4135075657815537</v>
      </c>
      <c r="H25" s="2"/>
      <c r="I25" s="39" t="s">
        <v>18</v>
      </c>
      <c r="J25" s="41">
        <v>284.56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158</v>
      </c>
      <c r="C26" s="33">
        <f t="shared" si="3"/>
        <v>51.533989806320072</v>
      </c>
      <c r="D26" s="33">
        <f t="shared" si="0"/>
        <v>1.6672271047013936</v>
      </c>
      <c r="E26" s="29">
        <f t="shared" ref="E26:E32" si="5">E25+0.5</f>
        <v>5</v>
      </c>
      <c r="F26" s="35">
        <v>494</v>
      </c>
      <c r="G26" s="34">
        <f t="shared" si="1"/>
        <v>3.3344542094027871</v>
      </c>
      <c r="I26" s="39" t="s">
        <v>19</v>
      </c>
      <c r="J26" s="41">
        <v>150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155</v>
      </c>
      <c r="C27" s="33">
        <f t="shared" si="3"/>
        <v>50.617662589194694</v>
      </c>
      <c r="D27" s="33">
        <f t="shared" si="0"/>
        <v>1.6375820960593559</v>
      </c>
      <c r="E27" s="29">
        <f t="shared" si="5"/>
        <v>5.5</v>
      </c>
      <c r="F27" s="35">
        <v>620</v>
      </c>
      <c r="G27" s="34">
        <f t="shared" si="1"/>
        <v>3.2751641921187118</v>
      </c>
      <c r="I27" s="39" t="s">
        <v>20</v>
      </c>
      <c r="J27" s="42">
        <f>J25-J26</f>
        <v>134.56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153</v>
      </c>
      <c r="C28" s="33">
        <f t="shared" si="3"/>
        <v>50.006777777777778</v>
      </c>
      <c r="D28" s="33">
        <f t="shared" si="0"/>
        <v>1.6178187569646645</v>
      </c>
      <c r="E28" s="29">
        <f t="shared" si="5"/>
        <v>6</v>
      </c>
      <c r="F28" s="35">
        <v>746</v>
      </c>
      <c r="G28" s="34">
        <f t="shared" si="1"/>
        <v>3.235637513929329</v>
      </c>
      <c r="I28" s="39" t="s">
        <v>17</v>
      </c>
      <c r="J28" s="36">
        <v>1.95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150</v>
      </c>
      <c r="C29" s="33">
        <f t="shared" si="3"/>
        <v>49.090450560652393</v>
      </c>
      <c r="D29" s="33">
        <f t="shared" si="0"/>
        <v>1.5881737483226268</v>
      </c>
      <c r="E29" s="29">
        <f t="shared" si="5"/>
        <v>6.5</v>
      </c>
      <c r="F29" s="35">
        <v>914</v>
      </c>
      <c r="G29" s="34">
        <f t="shared" si="1"/>
        <v>3.1763474966452536</v>
      </c>
      <c r="I29" s="39" t="s">
        <v>36</v>
      </c>
      <c r="J29" s="43">
        <f>J28*B12</f>
        <v>60.274499999999996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148</v>
      </c>
      <c r="C30" s="33">
        <f t="shared" si="3"/>
        <v>48.479565749235469</v>
      </c>
      <c r="D30" s="33">
        <f t="shared" si="0"/>
        <v>1.568410409227935</v>
      </c>
      <c r="E30" s="29">
        <f t="shared" si="5"/>
        <v>7</v>
      </c>
      <c r="F30" s="35">
        <v>1010</v>
      </c>
      <c r="G30" s="34">
        <f t="shared" si="1"/>
        <v>3.1368208184558699</v>
      </c>
      <c r="I30" s="39" t="s">
        <v>21</v>
      </c>
      <c r="J30" s="43">
        <f>J21</f>
        <v>12.534489554592051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147</v>
      </c>
      <c r="C31" s="33">
        <f t="shared" si="3"/>
        <v>48.174123343527015</v>
      </c>
      <c r="D31" s="33">
        <f t="shared" si="0"/>
        <v>1.5585287396805894</v>
      </c>
      <c r="E31" s="29">
        <f t="shared" si="5"/>
        <v>7.5</v>
      </c>
      <c r="F31" s="35">
        <v>1130</v>
      </c>
      <c r="G31" s="34">
        <f t="shared" si="1"/>
        <v>3.1170574793611787</v>
      </c>
      <c r="I31" s="44" t="s">
        <v>37</v>
      </c>
      <c r="J31" s="43">
        <f>J27/J29</f>
        <v>2.2324531933072862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143</v>
      </c>
      <c r="C32" s="33">
        <f t="shared" si="3"/>
        <v>46.952353720693168</v>
      </c>
      <c r="D32" s="33">
        <f t="shared" si="0"/>
        <v>1.5190020614912056</v>
      </c>
      <c r="E32" s="29">
        <f t="shared" si="5"/>
        <v>8</v>
      </c>
      <c r="F32" s="35">
        <v>1290</v>
      </c>
      <c r="G32" s="34">
        <f t="shared" si="1"/>
        <v>3.0380041229824113</v>
      </c>
      <c r="I32" s="44" t="s">
        <v>38</v>
      </c>
      <c r="J32" s="43">
        <f>J31/(1+J30/100)</f>
        <v>1.9837946589914484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141</v>
      </c>
      <c r="C33" s="33">
        <f t="shared" si="3"/>
        <v>46.341468909276244</v>
      </c>
      <c r="D33" s="33">
        <f t="shared" si="0"/>
        <v>1.4992387223965138</v>
      </c>
      <c r="E33" s="29">
        <f>E32+0.5</f>
        <v>8.5</v>
      </c>
      <c r="F33" s="35">
        <v>1400</v>
      </c>
      <c r="G33" s="34">
        <f t="shared" si="1"/>
        <v>2.9984774447930276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140</v>
      </c>
      <c r="C34" s="33">
        <f t="shared" si="3"/>
        <v>46.036026503567783</v>
      </c>
      <c r="D34" s="33">
        <f t="shared" si="0"/>
        <v>1.489357052849168</v>
      </c>
      <c r="E34" s="29">
        <f t="shared" ref="E34:E36" si="6">E33+0.5</f>
        <v>9</v>
      </c>
      <c r="F34" s="35">
        <v>1520</v>
      </c>
      <c r="G34" s="34">
        <f t="shared" si="1"/>
        <v>2.9787141056983359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>
        <v>137</v>
      </c>
      <c r="C35" s="33">
        <f t="shared" si="3"/>
        <v>45.119699286442398</v>
      </c>
      <c r="D35" s="33">
        <f t="shared" si="0"/>
        <v>1.4597120442071303</v>
      </c>
      <c r="E35" s="29">
        <f t="shared" si="6"/>
        <v>9.5</v>
      </c>
      <c r="F35" s="35">
        <v>1580</v>
      </c>
      <c r="G35" s="34">
        <f t="shared" si="1"/>
        <v>2.9194240884142606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>
        <v>136</v>
      </c>
      <c r="C36" s="33">
        <f t="shared" si="3"/>
        <v>44.814256880733943</v>
      </c>
      <c r="D36" s="33">
        <f t="shared" si="0"/>
        <v>1.4498303746597847</v>
      </c>
      <c r="E36" s="29">
        <f t="shared" si="6"/>
        <v>10</v>
      </c>
      <c r="F36" s="35">
        <v>1670</v>
      </c>
      <c r="G36" s="34">
        <f t="shared" si="1"/>
        <v>2.8996607493195694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65" spans="1:1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62"/>
  <sheetViews>
    <sheetView topLeftCell="A27" workbookViewId="0">
      <selection activeCell="I40" sqref="I40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2.5703125" customWidth="1"/>
    <col min="9" max="9" width="18.7109375" customWidth="1"/>
    <col min="10" max="10" width="8.7109375" customWidth="1"/>
    <col min="11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48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(MAX(D16:D34))</f>
        <v>2.3292989643735664</v>
      </c>
      <c r="G12" s="23" t="s">
        <v>8</v>
      </c>
    </row>
    <row r="13" spans="1:14" ht="17.25" customHeight="1"/>
    <row r="14" spans="1:14" ht="17.25" customHeight="1">
      <c r="A14" s="72" t="s">
        <v>39</v>
      </c>
      <c r="B14" s="72" t="s">
        <v>31</v>
      </c>
      <c r="C14" s="72" t="s">
        <v>32</v>
      </c>
      <c r="D14" s="69" t="s">
        <v>40</v>
      </c>
      <c r="E14" s="72" t="s">
        <v>33</v>
      </c>
      <c r="F14" s="72" t="s">
        <v>41</v>
      </c>
      <c r="G14" s="69" t="s">
        <v>7</v>
      </c>
      <c r="I14" s="68" t="s">
        <v>42</v>
      </c>
      <c r="J14" s="68"/>
      <c r="L14" s="31"/>
      <c r="M14" s="73"/>
      <c r="N14" s="73"/>
    </row>
    <row r="15" spans="1:14">
      <c r="A15" s="72"/>
      <c r="B15" s="72"/>
      <c r="C15" s="72"/>
      <c r="D15" s="69"/>
      <c r="E15" s="72"/>
      <c r="F15" s="72"/>
      <c r="G15" s="69"/>
      <c r="I15" s="23" t="s">
        <v>10</v>
      </c>
      <c r="J15" s="36">
        <v>50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4" si="0">C16/($B$12)</f>
        <v>0</v>
      </c>
      <c r="E16" s="32">
        <v>0</v>
      </c>
      <c r="F16" s="32">
        <v>0</v>
      </c>
      <c r="G16" s="34">
        <f t="shared" ref="G16:G34" si="1">D16/$F$11</f>
        <v>0</v>
      </c>
      <c r="I16" s="23" t="s">
        <v>16</v>
      </c>
      <c r="J16" s="37">
        <v>10.24</v>
      </c>
      <c r="L16" s="31"/>
      <c r="M16" s="54"/>
      <c r="N16" s="56"/>
    </row>
    <row r="17" spans="1:20">
      <c r="A17" s="29">
        <f>A16+0.5</f>
        <v>0.5</v>
      </c>
      <c r="B17" s="32">
        <v>62</v>
      </c>
      <c r="C17" s="33">
        <f>(0.00299639*B17+0.03211882)/9.81*1000</f>
        <v>22.211518858307844</v>
      </c>
      <c r="D17" s="33">
        <f t="shared" si="0"/>
        <v>0.71858682815619035</v>
      </c>
      <c r="E17" s="29">
        <v>0.5</v>
      </c>
      <c r="F17" s="35">
        <v>0</v>
      </c>
      <c r="G17" s="34">
        <f t="shared" si="1"/>
        <v>0.71858682815619035</v>
      </c>
      <c r="I17" s="23" t="s">
        <v>11</v>
      </c>
      <c r="J17" s="37">
        <v>56.12</v>
      </c>
      <c r="L17" s="31"/>
      <c r="M17" s="54"/>
      <c r="N17" s="54"/>
    </row>
    <row r="18" spans="1:20">
      <c r="A18" s="29">
        <f t="shared" ref="A18:A34" si="2">A17+0.5</f>
        <v>1</v>
      </c>
      <c r="B18" s="32">
        <v>102</v>
      </c>
      <c r="C18" s="33">
        <f t="shared" ref="C18:C34" si="3">(0.00299639*B18+0.03211882)/9.81*1000</f>
        <v>34.429215086646273</v>
      </c>
      <c r="D18" s="33">
        <f t="shared" si="0"/>
        <v>1.1138536100500249</v>
      </c>
      <c r="E18" s="29">
        <f t="shared" ref="E18:E24" si="4">E17+0.5</f>
        <v>1</v>
      </c>
      <c r="F18" s="35">
        <v>14</v>
      </c>
      <c r="G18" s="34">
        <f t="shared" si="1"/>
        <v>1.1138536100500249</v>
      </c>
      <c r="I18" s="23" t="s">
        <v>12</v>
      </c>
      <c r="J18" s="37">
        <v>50.8</v>
      </c>
      <c r="L18" s="31"/>
      <c r="M18" s="54"/>
      <c r="N18" s="56"/>
    </row>
    <row r="19" spans="1:20">
      <c r="A19" s="29">
        <f t="shared" si="2"/>
        <v>1.5</v>
      </c>
      <c r="B19" s="32">
        <v>171</v>
      </c>
      <c r="C19" s="33">
        <f t="shared" si="3"/>
        <v>55.50474108053006</v>
      </c>
      <c r="D19" s="33">
        <f t="shared" si="0"/>
        <v>1.7956888088168896</v>
      </c>
      <c r="E19" s="29">
        <f t="shared" si="4"/>
        <v>1.5</v>
      </c>
      <c r="F19" s="35">
        <v>38</v>
      </c>
      <c r="G19" s="34">
        <f t="shared" si="1"/>
        <v>1.7956888088168896</v>
      </c>
      <c r="I19" s="23" t="s">
        <v>13</v>
      </c>
      <c r="J19" s="43">
        <f>J17-J18</f>
        <v>5.32</v>
      </c>
      <c r="L19" s="31"/>
      <c r="M19" s="54"/>
      <c r="N19" s="57"/>
    </row>
    <row r="20" spans="1:20">
      <c r="A20" s="29">
        <f t="shared" si="2"/>
        <v>2</v>
      </c>
      <c r="B20" s="32">
        <v>210</v>
      </c>
      <c r="C20" s="33">
        <f t="shared" si="3"/>
        <v>67.416994903160031</v>
      </c>
      <c r="D20" s="33">
        <f t="shared" si="0"/>
        <v>2.1810739211633785</v>
      </c>
      <c r="E20" s="29">
        <f t="shared" si="4"/>
        <v>2</v>
      </c>
      <c r="F20" s="35">
        <v>50</v>
      </c>
      <c r="G20" s="34">
        <f t="shared" si="1"/>
        <v>2.1810739211633785</v>
      </c>
      <c r="I20" s="39" t="s">
        <v>14</v>
      </c>
      <c r="J20" s="36">
        <f>J18-J16</f>
        <v>40.559999999999995</v>
      </c>
      <c r="L20" s="31"/>
      <c r="M20" s="58"/>
      <c r="N20" s="59"/>
    </row>
    <row r="21" spans="1:20">
      <c r="A21" s="29">
        <f t="shared" si="2"/>
        <v>2.5</v>
      </c>
      <c r="B21" s="32">
        <v>215</v>
      </c>
      <c r="C21" s="33">
        <f t="shared" si="3"/>
        <v>68.94420693170234</v>
      </c>
      <c r="D21" s="33">
        <f t="shared" si="0"/>
        <v>2.2304822689001078</v>
      </c>
      <c r="E21" s="29">
        <f t="shared" si="4"/>
        <v>2.5</v>
      </c>
      <c r="F21" s="35">
        <v>66</v>
      </c>
      <c r="G21" s="34">
        <f t="shared" si="1"/>
        <v>2.2304822689001078</v>
      </c>
      <c r="I21" s="39" t="s">
        <v>15</v>
      </c>
      <c r="J21" s="43">
        <f>(J19/J20)*100</f>
        <v>13.116370808678504</v>
      </c>
      <c r="L21" s="31"/>
      <c r="M21" s="58"/>
      <c r="N21" s="57"/>
    </row>
    <row r="22" spans="1:20">
      <c r="A22" s="29">
        <f t="shared" si="2"/>
        <v>3</v>
      </c>
      <c r="B22" s="32">
        <v>222</v>
      </c>
      <c r="C22" s="33">
        <f t="shared" si="3"/>
        <v>71.082303771661572</v>
      </c>
      <c r="D22" s="33">
        <f t="shared" si="0"/>
        <v>2.2996539557315292</v>
      </c>
      <c r="E22" s="29">
        <f t="shared" si="4"/>
        <v>3</v>
      </c>
      <c r="F22" s="35">
        <v>74</v>
      </c>
      <c r="G22" s="34">
        <f t="shared" si="1"/>
        <v>2.2996539557315292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224</v>
      </c>
      <c r="C23" s="33">
        <f t="shared" si="3"/>
        <v>71.693188583078481</v>
      </c>
      <c r="D23" s="33">
        <f t="shared" si="0"/>
        <v>2.3194172948262208</v>
      </c>
      <c r="E23" s="29">
        <f t="shared" si="4"/>
        <v>3.5</v>
      </c>
      <c r="F23" s="35">
        <v>92</v>
      </c>
      <c r="G23" s="34">
        <f t="shared" si="1"/>
        <v>2.3194172948262208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225</v>
      </c>
      <c r="C24" s="33">
        <f t="shared" si="3"/>
        <v>71.998630988786942</v>
      </c>
      <c r="D24" s="33">
        <f t="shared" si="0"/>
        <v>2.3292989643735664</v>
      </c>
      <c r="E24" s="29">
        <f t="shared" si="4"/>
        <v>4</v>
      </c>
      <c r="F24" s="35">
        <v>110</v>
      </c>
      <c r="G24" s="34">
        <f t="shared" si="1"/>
        <v>2.3292989643735664</v>
      </c>
      <c r="H24" s="2"/>
      <c r="I24" s="39" t="s">
        <v>18</v>
      </c>
      <c r="J24" s="41">
        <v>286.2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205</v>
      </c>
      <c r="C25" s="33">
        <f t="shared" si="3"/>
        <v>65.889782874617737</v>
      </c>
      <c r="D25" s="33">
        <f t="shared" si="0"/>
        <v>2.1316655734266496</v>
      </c>
      <c r="E25" s="29">
        <f t="shared" ref="E25:E34" si="5">E24+0.5</f>
        <v>4.5</v>
      </c>
      <c r="F25" s="35">
        <v>134</v>
      </c>
      <c r="G25" s="34">
        <f t="shared" si="1"/>
        <v>2.1316655734266496</v>
      </c>
      <c r="H25" s="2"/>
      <c r="I25" s="39" t="s">
        <v>19</v>
      </c>
      <c r="J25" s="41">
        <v>154.6</v>
      </c>
      <c r="O25" s="1"/>
      <c r="P25" s="1"/>
      <c r="Q25" s="1"/>
      <c r="R25" s="1"/>
    </row>
    <row r="26" spans="1:20">
      <c r="A26" s="29">
        <f t="shared" si="2"/>
        <v>5</v>
      </c>
      <c r="B26" s="32">
        <v>184</v>
      </c>
      <c r="C26" s="33">
        <f t="shared" si="3"/>
        <v>59.475492354740055</v>
      </c>
      <c r="D26" s="33">
        <f t="shared" si="0"/>
        <v>1.9241505129323861</v>
      </c>
      <c r="E26" s="29">
        <f t="shared" si="5"/>
        <v>5</v>
      </c>
      <c r="F26" s="35">
        <v>150</v>
      </c>
      <c r="G26" s="34">
        <f t="shared" si="1"/>
        <v>1.9241505129323861</v>
      </c>
      <c r="I26" s="39" t="s">
        <v>20</v>
      </c>
      <c r="J26" s="45">
        <f>J24-J25</f>
        <v>131.6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156</v>
      </c>
      <c r="C27" s="33">
        <f t="shared" si="3"/>
        <v>50.923104994903149</v>
      </c>
      <c r="D27" s="33">
        <f t="shared" si="0"/>
        <v>1.6474637656067017</v>
      </c>
      <c r="E27" s="29">
        <f t="shared" si="5"/>
        <v>5.5</v>
      </c>
      <c r="F27" s="35">
        <v>206</v>
      </c>
      <c r="G27" s="34">
        <f t="shared" si="1"/>
        <v>1.6474637656067017</v>
      </c>
      <c r="I27" s="39" t="s">
        <v>17</v>
      </c>
      <c r="J27" s="36">
        <v>1.93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138</v>
      </c>
      <c r="C28" s="33">
        <f t="shared" si="3"/>
        <v>45.425141692150859</v>
      </c>
      <c r="D28" s="33">
        <f t="shared" si="0"/>
        <v>1.4695937137544761</v>
      </c>
      <c r="E28" s="29">
        <f t="shared" si="5"/>
        <v>6</v>
      </c>
      <c r="F28" s="35">
        <v>220</v>
      </c>
      <c r="G28" s="34">
        <f t="shared" si="1"/>
        <v>1.4695937137544761</v>
      </c>
      <c r="I28" s="39" t="s">
        <v>36</v>
      </c>
      <c r="J28" s="43">
        <f>J27*B12</f>
        <v>59.656300000000002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135</v>
      </c>
      <c r="C29" s="33">
        <f t="shared" si="3"/>
        <v>44.508814475025481</v>
      </c>
      <c r="D29" s="33">
        <f t="shared" si="0"/>
        <v>1.4399487051124387</v>
      </c>
      <c r="E29" s="29">
        <f t="shared" si="5"/>
        <v>6.5</v>
      </c>
      <c r="F29" s="35">
        <v>248</v>
      </c>
      <c r="G29" s="34">
        <f t="shared" si="1"/>
        <v>1.4399487051124387</v>
      </c>
      <c r="I29" s="39" t="s">
        <v>21</v>
      </c>
      <c r="J29" s="43">
        <f>J21</f>
        <v>13.116370808678504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128</v>
      </c>
      <c r="C30" s="33">
        <f t="shared" si="3"/>
        <v>42.370717635066249</v>
      </c>
      <c r="D30" s="33">
        <f t="shared" si="0"/>
        <v>1.3707770182810175</v>
      </c>
      <c r="E30" s="29">
        <f t="shared" si="5"/>
        <v>7</v>
      </c>
      <c r="F30" s="35">
        <v>280</v>
      </c>
      <c r="G30" s="34">
        <f t="shared" si="1"/>
        <v>1.3707770182810175</v>
      </c>
      <c r="I30" s="44" t="s">
        <v>37</v>
      </c>
      <c r="J30" s="43">
        <f>J26/J28</f>
        <v>2.2059698640378298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124</v>
      </c>
      <c r="C31" s="33">
        <f t="shared" si="3"/>
        <v>41.14894801223241</v>
      </c>
      <c r="D31" s="33">
        <f t="shared" si="0"/>
        <v>1.331250340091634</v>
      </c>
      <c r="E31" s="29">
        <f t="shared" si="5"/>
        <v>7.5</v>
      </c>
      <c r="F31" s="35">
        <v>312</v>
      </c>
      <c r="G31" s="34">
        <f t="shared" si="1"/>
        <v>1.331250340091634</v>
      </c>
      <c r="I31" s="44" t="s">
        <v>38</v>
      </c>
      <c r="J31" s="43">
        <f>J30/(1+J29/100)</f>
        <v>1.9501773689052826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118</v>
      </c>
      <c r="C32" s="33">
        <f t="shared" si="3"/>
        <v>39.316293577981654</v>
      </c>
      <c r="D32" s="33">
        <f t="shared" si="0"/>
        <v>1.2719603228075591</v>
      </c>
      <c r="E32" s="29">
        <f t="shared" si="5"/>
        <v>8</v>
      </c>
      <c r="F32" s="35">
        <v>344</v>
      </c>
      <c r="G32" s="34">
        <f t="shared" si="1"/>
        <v>1.2719603228075591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117</v>
      </c>
      <c r="C33" s="33">
        <f t="shared" si="3"/>
        <v>39.010851172273185</v>
      </c>
      <c r="D33" s="33">
        <f t="shared" si="0"/>
        <v>1.2620786532602131</v>
      </c>
      <c r="E33" s="29">
        <f t="shared" si="5"/>
        <v>8.5</v>
      </c>
      <c r="F33" s="35">
        <v>370</v>
      </c>
      <c r="G33" s="34">
        <f t="shared" si="1"/>
        <v>1.2620786532602131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115</v>
      </c>
      <c r="C34" s="33">
        <f t="shared" si="3"/>
        <v>38.399966360856268</v>
      </c>
      <c r="D34" s="34">
        <f t="shared" si="0"/>
        <v>1.2423153141655214</v>
      </c>
      <c r="E34" s="29">
        <f t="shared" si="5"/>
        <v>9</v>
      </c>
      <c r="F34" s="35">
        <v>396</v>
      </c>
      <c r="G34" s="34">
        <f t="shared" si="1"/>
        <v>1.2423153141655214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30"/>
      <c r="B35" s="31"/>
      <c r="C35" s="31"/>
      <c r="D35" s="31"/>
      <c r="E35" s="30"/>
      <c r="F35" s="31"/>
      <c r="G35" s="3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62" spans="1:1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0"/>
  <sheetViews>
    <sheetView topLeftCell="A30" workbookViewId="0">
      <selection activeCell="I45" sqref="I45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2.28515625" customWidth="1"/>
    <col min="9" max="9" width="18.28515625" customWidth="1"/>
    <col min="10" max="10" width="7.28515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48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(MAX(D15:D39))</f>
        <v>2.586222372604559</v>
      </c>
      <c r="G11" s="23" t="s">
        <v>8</v>
      </c>
    </row>
    <row r="13" spans="1:14">
      <c r="A13" s="74" t="s">
        <v>45</v>
      </c>
      <c r="B13" s="74" t="s">
        <v>31</v>
      </c>
      <c r="C13" s="74" t="s">
        <v>32</v>
      </c>
      <c r="D13" s="80" t="s">
        <v>40</v>
      </c>
      <c r="E13" s="74" t="s">
        <v>44</v>
      </c>
      <c r="F13" s="74" t="s">
        <v>43</v>
      </c>
      <c r="G13" s="78" t="s">
        <v>7</v>
      </c>
      <c r="I13" s="76" t="s">
        <v>42</v>
      </c>
      <c r="J13" s="77"/>
      <c r="M13" s="51"/>
      <c r="N13" s="51"/>
    </row>
    <row r="14" spans="1:14">
      <c r="A14" s="75"/>
      <c r="B14" s="75"/>
      <c r="C14" s="75"/>
      <c r="D14" s="81"/>
      <c r="E14" s="75"/>
      <c r="F14" s="75"/>
      <c r="G14" s="79"/>
      <c r="I14" s="23" t="s">
        <v>10</v>
      </c>
      <c r="J14" s="40">
        <v>1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9" si="0">C15/($B$11)</f>
        <v>0</v>
      </c>
      <c r="E15" s="32">
        <v>0</v>
      </c>
      <c r="F15" s="32">
        <v>0</v>
      </c>
      <c r="G15" s="34">
        <f t="shared" ref="G15:G39" si="1">D15/$F$10</f>
        <v>0</v>
      </c>
      <c r="I15" s="23" t="s">
        <v>16</v>
      </c>
      <c r="J15" s="23">
        <v>18.54</v>
      </c>
      <c r="M15" s="54"/>
      <c r="N15" s="56"/>
    </row>
    <row r="16" spans="1:14">
      <c r="A16" s="29">
        <f>A15+0.5</f>
        <v>0.5</v>
      </c>
      <c r="B16" s="35">
        <v>34</v>
      </c>
      <c r="C16" s="33">
        <f>(0.00299639*B16+0.03211882)/9.81*1000</f>
        <v>13.659131498470947</v>
      </c>
      <c r="D16" s="33">
        <f t="shared" si="0"/>
        <v>0.44190008083050619</v>
      </c>
      <c r="E16" s="29">
        <v>0.5</v>
      </c>
      <c r="F16" s="35">
        <v>-60</v>
      </c>
      <c r="G16" s="34">
        <f t="shared" si="1"/>
        <v>0.2209500404152531</v>
      </c>
      <c r="I16" s="23" t="s">
        <v>11</v>
      </c>
      <c r="J16" s="23">
        <v>76.8</v>
      </c>
      <c r="M16" s="54"/>
      <c r="N16" s="54"/>
    </row>
    <row r="17" spans="1:20">
      <c r="A17" s="29">
        <f t="shared" ref="A17:A39" si="2">A16+0.5</f>
        <v>1</v>
      </c>
      <c r="B17" s="35">
        <v>88</v>
      </c>
      <c r="C17" s="33">
        <f t="shared" ref="C17:C39" si="3">(0.00299639*B17+0.03211882)/9.81*1000</f>
        <v>30.153021406727824</v>
      </c>
      <c r="D17" s="33">
        <f t="shared" si="0"/>
        <v>0.97551023638718293</v>
      </c>
      <c r="E17" s="29">
        <f>E16+0.5</f>
        <v>1</v>
      </c>
      <c r="F17" s="35">
        <v>-94</v>
      </c>
      <c r="G17" s="34">
        <f t="shared" si="1"/>
        <v>0.48775511819359146</v>
      </c>
      <c r="I17" s="23" t="s">
        <v>12</v>
      </c>
      <c r="J17" s="23">
        <v>70.099999999999994</v>
      </c>
      <c r="M17" s="54"/>
      <c r="N17" s="56"/>
    </row>
    <row r="18" spans="1:20">
      <c r="A18" s="29">
        <f t="shared" si="2"/>
        <v>1.5</v>
      </c>
      <c r="B18" s="35">
        <v>132</v>
      </c>
      <c r="C18" s="33">
        <f t="shared" si="3"/>
        <v>43.592487257900096</v>
      </c>
      <c r="D18" s="33">
        <f t="shared" si="0"/>
        <v>1.410303696470401</v>
      </c>
      <c r="E18" s="29">
        <f>E17+0.5</f>
        <v>1.5</v>
      </c>
      <c r="F18" s="35">
        <v>-126</v>
      </c>
      <c r="G18" s="34">
        <f t="shared" si="1"/>
        <v>0.7051518482352005</v>
      </c>
      <c r="I18" s="23" t="s">
        <v>13</v>
      </c>
      <c r="J18" s="38">
        <f>J16-J17</f>
        <v>6.7000000000000028</v>
      </c>
      <c r="M18" s="54"/>
      <c r="N18" s="57"/>
    </row>
    <row r="19" spans="1:20">
      <c r="A19" s="29">
        <f t="shared" si="2"/>
        <v>2</v>
      </c>
      <c r="B19" s="35">
        <v>174</v>
      </c>
      <c r="C19" s="33">
        <f t="shared" si="3"/>
        <v>56.421068297655452</v>
      </c>
      <c r="D19" s="33">
        <f t="shared" si="0"/>
        <v>1.8253338174589275</v>
      </c>
      <c r="E19" s="29">
        <f t="shared" ref="E19:E39" si="4">E18+0.5</f>
        <v>2</v>
      </c>
      <c r="F19" s="35">
        <v>-154</v>
      </c>
      <c r="G19" s="34">
        <f t="shared" si="1"/>
        <v>0.91266690872946377</v>
      </c>
      <c r="I19" s="39" t="s">
        <v>14</v>
      </c>
      <c r="J19" s="40">
        <f>J17-J15</f>
        <v>51.559999999999995</v>
      </c>
      <c r="M19" s="58"/>
      <c r="N19" s="59"/>
    </row>
    <row r="20" spans="1:20">
      <c r="A20" s="29">
        <f t="shared" si="2"/>
        <v>2.5</v>
      </c>
      <c r="B20" s="35">
        <v>198</v>
      </c>
      <c r="C20" s="33">
        <f t="shared" si="3"/>
        <v>63.751686034658498</v>
      </c>
      <c r="D20" s="33">
        <f t="shared" si="0"/>
        <v>2.0624938865952278</v>
      </c>
      <c r="E20" s="29">
        <f t="shared" si="4"/>
        <v>2.5</v>
      </c>
      <c r="F20" s="35">
        <v>-164</v>
      </c>
      <c r="G20" s="34">
        <f t="shared" si="1"/>
        <v>1.0312469432976139</v>
      </c>
      <c r="I20" s="39" t="s">
        <v>15</v>
      </c>
      <c r="J20" s="38">
        <f>(J18/J19)*100</f>
        <v>12.994569433669517</v>
      </c>
      <c r="M20" s="58"/>
      <c r="N20" s="57"/>
    </row>
    <row r="21" spans="1:20">
      <c r="A21" s="29">
        <f t="shared" si="2"/>
        <v>3</v>
      </c>
      <c r="B21" s="35">
        <v>215</v>
      </c>
      <c r="C21" s="33">
        <f t="shared" si="3"/>
        <v>68.94420693170234</v>
      </c>
      <c r="D21" s="33">
        <f t="shared" si="0"/>
        <v>2.2304822689001078</v>
      </c>
      <c r="E21" s="29">
        <f t="shared" si="4"/>
        <v>3</v>
      </c>
      <c r="F21" s="35">
        <v>-166</v>
      </c>
      <c r="G21" s="34">
        <f t="shared" si="1"/>
        <v>1.1152411344500539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237</v>
      </c>
      <c r="C22" s="33">
        <f t="shared" si="3"/>
        <v>75.663939857288483</v>
      </c>
      <c r="D22" s="33">
        <f t="shared" si="0"/>
        <v>2.4478789989417171</v>
      </c>
      <c r="E22" s="29">
        <f t="shared" si="4"/>
        <v>3.5</v>
      </c>
      <c r="F22" s="35">
        <v>-166</v>
      </c>
      <c r="G22" s="34">
        <f t="shared" si="1"/>
        <v>1.2239394994708586</v>
      </c>
    </row>
    <row r="23" spans="1:20">
      <c r="A23" s="29">
        <f t="shared" si="2"/>
        <v>4</v>
      </c>
      <c r="B23" s="35">
        <v>248</v>
      </c>
      <c r="C23" s="33">
        <f t="shared" si="3"/>
        <v>79.023806320081533</v>
      </c>
      <c r="D23" s="33">
        <f t="shared" si="0"/>
        <v>2.5565773639625213</v>
      </c>
      <c r="E23" s="29">
        <f t="shared" si="4"/>
        <v>4</v>
      </c>
      <c r="F23" s="35">
        <v>-164</v>
      </c>
      <c r="G23" s="34">
        <f t="shared" si="1"/>
        <v>1.2782886819812607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250</v>
      </c>
      <c r="C24" s="33">
        <f t="shared" si="3"/>
        <v>79.634691131498457</v>
      </c>
      <c r="D24" s="33">
        <f t="shared" si="0"/>
        <v>2.576340703057213</v>
      </c>
      <c r="E24" s="29">
        <f t="shared" si="4"/>
        <v>4.5</v>
      </c>
      <c r="F24" s="35">
        <v>-154</v>
      </c>
      <c r="G24" s="34">
        <f t="shared" si="1"/>
        <v>1.2881703515286065</v>
      </c>
      <c r="H24" s="2"/>
      <c r="I24" s="39" t="s">
        <v>18</v>
      </c>
      <c r="J24" s="46">
        <v>270.39999999999998</v>
      </c>
      <c r="O24" s="1"/>
      <c r="P24" s="1"/>
      <c r="Q24" s="1"/>
      <c r="R24" s="1"/>
    </row>
    <row r="25" spans="1:20">
      <c r="A25" s="29">
        <f t="shared" si="2"/>
        <v>5</v>
      </c>
      <c r="B25" s="35">
        <v>251</v>
      </c>
      <c r="C25" s="33">
        <f t="shared" si="3"/>
        <v>79.940133537206918</v>
      </c>
      <c r="D25" s="33">
        <f t="shared" si="0"/>
        <v>2.586222372604559</v>
      </c>
      <c r="E25" s="29">
        <f t="shared" si="4"/>
        <v>5</v>
      </c>
      <c r="F25" s="35">
        <v>-130</v>
      </c>
      <c r="G25" s="34">
        <f t="shared" si="1"/>
        <v>1.2931111863022795</v>
      </c>
      <c r="H25" s="2"/>
      <c r="I25" s="39" t="s">
        <v>19</v>
      </c>
      <c r="J25" s="46">
        <v>132.12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234</v>
      </c>
      <c r="C26" s="33">
        <f t="shared" si="3"/>
        <v>74.747612640163098</v>
      </c>
      <c r="D26" s="33">
        <f t="shared" si="0"/>
        <v>2.4182339902996794</v>
      </c>
      <c r="E26" s="29">
        <f t="shared" si="4"/>
        <v>5.5</v>
      </c>
      <c r="F26" s="35">
        <v>-100</v>
      </c>
      <c r="G26" s="34">
        <f t="shared" si="1"/>
        <v>1.2091169951498397</v>
      </c>
      <c r="H26" s="2"/>
      <c r="I26" s="39" t="s">
        <v>20</v>
      </c>
      <c r="J26" s="42">
        <f>J24-J25</f>
        <v>138.27999999999997</v>
      </c>
      <c r="O26" s="1"/>
      <c r="P26" s="1"/>
      <c r="Q26" s="1"/>
      <c r="R26" s="1"/>
    </row>
    <row r="27" spans="1:20">
      <c r="A27" s="29">
        <f t="shared" si="2"/>
        <v>6</v>
      </c>
      <c r="B27" s="35">
        <v>206</v>
      </c>
      <c r="C27" s="33">
        <f t="shared" si="3"/>
        <v>66.195225280326184</v>
      </c>
      <c r="D27" s="33">
        <f t="shared" si="0"/>
        <v>2.1415472429739948</v>
      </c>
      <c r="E27" s="29">
        <f t="shared" si="4"/>
        <v>6</v>
      </c>
      <c r="F27" s="35">
        <v>-70</v>
      </c>
      <c r="G27" s="34">
        <f t="shared" si="1"/>
        <v>1.0707736214869974</v>
      </c>
      <c r="I27" s="39" t="s">
        <v>17</v>
      </c>
      <c r="J27" s="38">
        <v>2.0099999999999998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181</v>
      </c>
      <c r="C28" s="33">
        <f t="shared" si="3"/>
        <v>58.55916513761467</v>
      </c>
      <c r="D28" s="33">
        <f t="shared" si="0"/>
        <v>1.8945055042903485</v>
      </c>
      <c r="E28" s="29">
        <f t="shared" si="4"/>
        <v>6.5</v>
      </c>
      <c r="F28" s="35">
        <v>-32</v>
      </c>
      <c r="G28" s="34">
        <f t="shared" si="1"/>
        <v>0.94725275214517424</v>
      </c>
      <c r="I28" s="39" t="s">
        <v>24</v>
      </c>
      <c r="J28" s="38">
        <f>J27*B11</f>
        <v>62.129099999999994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152</v>
      </c>
      <c r="C29" s="33">
        <f t="shared" si="3"/>
        <v>49.701335372069309</v>
      </c>
      <c r="D29" s="33">
        <f t="shared" si="0"/>
        <v>1.6079370874173182</v>
      </c>
      <c r="E29" s="29">
        <f t="shared" si="4"/>
        <v>7</v>
      </c>
      <c r="F29" s="35">
        <v>-6</v>
      </c>
      <c r="G29" s="34">
        <f t="shared" si="1"/>
        <v>0.80396854370865911</v>
      </c>
      <c r="I29" s="39" t="s">
        <v>21</v>
      </c>
      <c r="J29" s="38">
        <f>J20</f>
        <v>12.994569433669517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144</v>
      </c>
      <c r="C30" s="33">
        <f t="shared" si="3"/>
        <v>47.25779612640163</v>
      </c>
      <c r="D30" s="34">
        <f t="shared" si="0"/>
        <v>1.5288837310385517</v>
      </c>
      <c r="E30" s="29">
        <f t="shared" si="4"/>
        <v>7.5</v>
      </c>
      <c r="F30" s="35">
        <v>68</v>
      </c>
      <c r="G30" s="34">
        <f t="shared" si="1"/>
        <v>0.76444186551927584</v>
      </c>
      <c r="I30" s="39" t="s">
        <v>25</v>
      </c>
      <c r="J30" s="38">
        <f>J26/J28</f>
        <v>2.2256881236006958</v>
      </c>
      <c r="K30" s="5"/>
      <c r="R30" s="1"/>
      <c r="S30" s="1"/>
      <c r="T30" s="1"/>
    </row>
    <row r="31" spans="1:20">
      <c r="A31" s="29">
        <f t="shared" si="2"/>
        <v>8</v>
      </c>
      <c r="B31" s="35">
        <v>130</v>
      </c>
      <c r="C31" s="33">
        <f t="shared" si="3"/>
        <v>42.981602446483173</v>
      </c>
      <c r="D31" s="34">
        <f t="shared" si="0"/>
        <v>1.3905403573757091</v>
      </c>
      <c r="E31" s="29">
        <f t="shared" si="4"/>
        <v>8</v>
      </c>
      <c r="F31" s="35">
        <v>120</v>
      </c>
      <c r="G31" s="34">
        <f t="shared" si="1"/>
        <v>0.69527017868785457</v>
      </c>
      <c r="I31" s="39" t="s">
        <v>26</v>
      </c>
      <c r="J31" s="38">
        <f>J30/(1+J29/100)</f>
        <v>1.9697301691186382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121</v>
      </c>
      <c r="C32" s="33">
        <f t="shared" si="3"/>
        <v>40.232620795107024</v>
      </c>
      <c r="D32" s="34">
        <f t="shared" si="0"/>
        <v>1.3016053314495963</v>
      </c>
      <c r="E32" s="29">
        <f t="shared" si="4"/>
        <v>8.5</v>
      </c>
      <c r="F32" s="35">
        <v>190</v>
      </c>
      <c r="G32" s="34">
        <f t="shared" si="1"/>
        <v>0.65080266572479817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>
        <v>116</v>
      </c>
      <c r="C33" s="33">
        <f t="shared" si="3"/>
        <v>38.705408766564723</v>
      </c>
      <c r="D33" s="34">
        <f t="shared" si="0"/>
        <v>1.252196983712867</v>
      </c>
      <c r="E33" s="29">
        <f t="shared" si="4"/>
        <v>9</v>
      </c>
      <c r="F33" s="35">
        <v>234</v>
      </c>
      <c r="G33" s="34">
        <f t="shared" si="1"/>
        <v>0.62609849185643351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>
        <v>111</v>
      </c>
      <c r="C34" s="33">
        <f t="shared" si="3"/>
        <v>37.178196738022422</v>
      </c>
      <c r="D34" s="34">
        <f t="shared" si="0"/>
        <v>1.2027886359761379</v>
      </c>
      <c r="E34" s="29">
        <f t="shared" si="4"/>
        <v>9.5</v>
      </c>
      <c r="F34" s="35">
        <v>284</v>
      </c>
      <c r="G34" s="34">
        <f t="shared" si="1"/>
        <v>0.60139431798806897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>
        <v>108</v>
      </c>
      <c r="C35" s="33">
        <f t="shared" si="3"/>
        <v>36.261869520897044</v>
      </c>
      <c r="D35" s="34">
        <f t="shared" si="0"/>
        <v>1.1731436273341005</v>
      </c>
      <c r="E35" s="29">
        <f t="shared" si="4"/>
        <v>10</v>
      </c>
      <c r="F35" s="35">
        <v>340</v>
      </c>
      <c r="G35" s="34">
        <f t="shared" si="1"/>
        <v>0.58657181366705025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>
        <v>106</v>
      </c>
      <c r="C36" s="33">
        <f t="shared" si="3"/>
        <v>35.65098470948012</v>
      </c>
      <c r="D36" s="34">
        <f t="shared" si="0"/>
        <v>1.1533802882394086</v>
      </c>
      <c r="E36" s="29">
        <f t="shared" si="4"/>
        <v>10.5</v>
      </c>
      <c r="F36" s="35">
        <v>380</v>
      </c>
      <c r="G36" s="34">
        <f t="shared" si="1"/>
        <v>0.57669014411970432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>
        <v>105</v>
      </c>
      <c r="C37" s="33">
        <f t="shared" si="3"/>
        <v>35.345542303771651</v>
      </c>
      <c r="D37" s="34">
        <f t="shared" si="0"/>
        <v>1.1434986186920624</v>
      </c>
      <c r="E37" s="29">
        <f t="shared" si="4"/>
        <v>11</v>
      </c>
      <c r="F37" s="35">
        <v>402</v>
      </c>
      <c r="G37" s="34">
        <f t="shared" si="1"/>
        <v>0.57174930934603119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>
        <v>104</v>
      </c>
      <c r="C38" s="33">
        <f t="shared" si="3"/>
        <v>35.040099898063197</v>
      </c>
      <c r="D38" s="34">
        <f t="shared" si="0"/>
        <v>1.1336169491447168</v>
      </c>
      <c r="E38" s="29">
        <f t="shared" si="4"/>
        <v>11.5</v>
      </c>
      <c r="F38" s="35">
        <v>426</v>
      </c>
      <c r="G38" s="34">
        <f t="shared" si="1"/>
        <v>0.56680847457235839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>
        <v>104</v>
      </c>
      <c r="C39" s="33">
        <f t="shared" si="3"/>
        <v>35.040099898063197</v>
      </c>
      <c r="D39" s="34">
        <f t="shared" si="0"/>
        <v>1.1336169491447168</v>
      </c>
      <c r="E39" s="29">
        <f t="shared" si="4"/>
        <v>12</v>
      </c>
      <c r="F39" s="35">
        <v>440</v>
      </c>
      <c r="G39" s="34">
        <f t="shared" si="1"/>
        <v>0.56680847457235839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 ht="14.25" customHeight="1">
      <c r="A40" s="30"/>
      <c r="B40" s="47"/>
      <c r="C40" s="48"/>
      <c r="D40" s="49"/>
      <c r="E40" s="30"/>
      <c r="F40" s="50"/>
      <c r="G40" s="49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30"/>
      <c r="B41" s="47"/>
      <c r="C41" s="48"/>
      <c r="D41" s="49"/>
      <c r="E41" s="30"/>
      <c r="F41" s="50"/>
      <c r="G41" s="49"/>
    </row>
    <row r="42" spans="1:20">
      <c r="A42" s="30"/>
      <c r="B42" s="47"/>
      <c r="C42" s="48"/>
      <c r="D42" s="49"/>
      <c r="E42" s="30"/>
      <c r="F42" s="50"/>
      <c r="G42" s="49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80" spans="1:10">
      <c r="A80" s="53"/>
      <c r="B80" s="53"/>
      <c r="C80" s="53"/>
      <c r="D80" s="53"/>
      <c r="E80" s="53"/>
      <c r="F80" s="53"/>
      <c r="G80" s="53"/>
      <c r="H80" s="53"/>
      <c r="I80" s="53"/>
      <c r="J80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6" workbookViewId="0">
      <selection activeCell="K28" sqref="K28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1" customWidth="1"/>
    <col min="5" max="5" width="16.5703125" customWidth="1"/>
    <col min="6" max="6" width="18.14062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2" t="s">
        <v>1</v>
      </c>
      <c r="B9" s="72" t="s">
        <v>21</v>
      </c>
      <c r="C9" s="72" t="s">
        <v>46</v>
      </c>
      <c r="D9" s="70" t="s">
        <v>52</v>
      </c>
      <c r="E9" s="70" t="s">
        <v>51</v>
      </c>
      <c r="F9" s="70" t="s">
        <v>50</v>
      </c>
      <c r="G9" s="70" t="s">
        <v>49</v>
      </c>
    </row>
    <row r="10" spans="1:11">
      <c r="A10" s="72"/>
      <c r="B10" s="72"/>
      <c r="C10" s="72"/>
      <c r="D10" s="72"/>
      <c r="E10" s="72"/>
      <c r="F10" s="72"/>
      <c r="G10" s="72"/>
    </row>
    <row r="11" spans="1:11">
      <c r="A11" s="32">
        <v>1</v>
      </c>
      <c r="B11" s="60">
        <f>Punto1!J30</f>
        <v>12.534489554592051</v>
      </c>
      <c r="C11" s="32">
        <f>Punto1!B12</f>
        <v>30.91</v>
      </c>
      <c r="D11" s="60">
        <f>Punto1!J31</f>
        <v>2.2324531933072862</v>
      </c>
      <c r="E11" s="60">
        <f>Punto1!J32</f>
        <v>1.9837946589914484</v>
      </c>
      <c r="F11" s="60">
        <f>Punto1!F11</f>
        <v>0.5</v>
      </c>
      <c r="G11" s="33">
        <f>Punto1!F12</f>
        <v>1.736398791532815</v>
      </c>
    </row>
    <row r="12" spans="1:11">
      <c r="A12" s="32">
        <v>2</v>
      </c>
      <c r="B12" s="60">
        <f>Punto2!J29</f>
        <v>13.116370808678504</v>
      </c>
      <c r="C12" s="32">
        <f>Punto2!B12</f>
        <v>30.91</v>
      </c>
      <c r="D12" s="60">
        <f>Punto2!J30</f>
        <v>2.2059698640378298</v>
      </c>
      <c r="E12" s="60">
        <f>Punto2!J31</f>
        <v>1.9501773689052826</v>
      </c>
      <c r="F12" s="29">
        <f>Punto2!F11</f>
        <v>1</v>
      </c>
      <c r="G12" s="33">
        <f>Punto2!F12</f>
        <v>2.3292989643735664</v>
      </c>
    </row>
    <row r="13" spans="1:11">
      <c r="A13" s="32">
        <v>3</v>
      </c>
      <c r="B13" s="60">
        <f>Punto3!J29</f>
        <v>12.994569433669517</v>
      </c>
      <c r="C13" s="32">
        <f>Punto3!B11</f>
        <v>30.91</v>
      </c>
      <c r="D13" s="60">
        <f>Punto3!J30</f>
        <v>2.2256881236006958</v>
      </c>
      <c r="E13" s="60">
        <f>Punto3!J31</f>
        <v>1.9697301691186382</v>
      </c>
      <c r="F13" s="29">
        <f>Punto3!F10</f>
        <v>2</v>
      </c>
      <c r="G13" s="33">
        <f>Punto3!F11</f>
        <v>2.586222372604559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47</v>
      </c>
      <c r="I16" s="61">
        <f>ATAN(0.5223)*180/PI()</f>
        <v>27.578065287574042</v>
      </c>
      <c r="J16" s="62" t="s">
        <v>2</v>
      </c>
    </row>
    <row r="17" spans="1:12" ht="14.25">
      <c r="H17" s="65" t="s">
        <v>4</v>
      </c>
      <c r="I17" s="67">
        <f>I19</f>
        <v>1.6080000000000001</v>
      </c>
      <c r="J17" s="63" t="s">
        <v>9</v>
      </c>
    </row>
    <row r="19" spans="1:12">
      <c r="H19" s="9">
        <v>0</v>
      </c>
      <c r="I19" s="11">
        <v>1.6080000000000001</v>
      </c>
    </row>
    <row r="20" spans="1:12">
      <c r="H20" s="9">
        <f t="shared" ref="H20:I22" si="0">F11</f>
        <v>0.5</v>
      </c>
      <c r="I20" s="11">
        <f t="shared" si="0"/>
        <v>1.736398791532815</v>
      </c>
    </row>
    <row r="21" spans="1:12">
      <c r="H21" s="9">
        <f t="shared" si="0"/>
        <v>1</v>
      </c>
      <c r="I21" s="11">
        <f t="shared" si="0"/>
        <v>2.3292989643735664</v>
      </c>
    </row>
    <row r="22" spans="1:12">
      <c r="H22" s="9">
        <f t="shared" si="0"/>
        <v>2</v>
      </c>
      <c r="I22" s="11">
        <f t="shared" si="0"/>
        <v>2.586222372604559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Wz</cp:lastModifiedBy>
  <cp:lastPrinted>2009-09-24T14:56:44Z</cp:lastPrinted>
  <dcterms:created xsi:type="dcterms:W3CDTF">1999-06-14T22:17:02Z</dcterms:created>
  <dcterms:modified xsi:type="dcterms:W3CDTF">2010-11-23T18:09:43Z</dcterms:modified>
</cp:coreProperties>
</file>